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4\JN-9-2024-NVV-PLC merilna in komunikacijska oprema\"/>
    </mc:Choice>
  </mc:AlternateContent>
  <xr:revisionPtr revIDLastSave="0" documentId="13_ncr:1_{8793B105-1211-4550-9DDE-E73EA016AD5A}" xr6:coauthVersionLast="47" xr6:coauthVersionMax="47" xr10:uidLastSave="{00000000-0000-0000-0000-000000000000}"/>
  <workbookProtection workbookAlgorithmName="SHA-512" workbookHashValue="gSuT7AkixHLy8wqc1DaPqK0oDOvEsQf/SHJjMvUw/NkQRf1sczcIkYBOTWHXZAMhe2naSbDn3mwdv+uzh/u/FQ==" workbookSaltValue="jQRgPNpa9tLUBRd46wePYQ==" workbookSpinCount="100000" lockStructure="1"/>
  <bookViews>
    <workbookView xWindow="-120" yWindow="-120" windowWidth="29040" windowHeight="15840" xr2:uid="{00000000-000D-0000-FFFF-FFFF00000000}"/>
  </bookViews>
  <sheets>
    <sheet name="Sklop 1" sheetId="1" r:id="rId1"/>
  </sheets>
  <definedNames>
    <definedName name="_xlnm.Print_Area" localSheetId="0">'Sklop 1'!$A$1:$J$18</definedName>
    <definedName name="Z_8BF83AAC_87BF_44D1_9EE3_FF9183BECAC2_.wvu.PrintArea" localSheetId="0" hidden="1">'Sklop 1'!$A$1:$H$18</definedName>
    <definedName name="Z_9A7002DF_3E0C_44C8_962A_3785A2E8A5A7_.wvu.PrintArea" localSheetId="0" hidden="1">'Sklop 1'!$A$1:$H$16</definedName>
    <definedName name="Z_EBEC7A15_105B_4084_B33A_F842D6CF16A0_.wvu.PrintArea" localSheetId="0" hidden="1">'Sklop 1'!$A$1:$H$18</definedName>
  </definedNames>
  <calcPr calcId="191029"/>
  <customWorkbookViews>
    <customWorkbookView name="Vučer Simon – Osebni pogled" guid="{9A7002DF-3E0C-44C8-962A-3785A2E8A5A7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J6" i="1" s="1"/>
  <c r="H7" i="1"/>
  <c r="J7" i="1" s="1"/>
  <c r="H5" i="1"/>
  <c r="J5" i="1" s="1"/>
  <c r="J8" i="1" s="1"/>
  <c r="H8" i="1" l="1"/>
  <c r="I8" i="1"/>
</calcChain>
</file>

<file path=xl/sharedStrings.xml><?xml version="1.0" encoding="utf-8"?>
<sst xmlns="http://schemas.openxmlformats.org/spreadsheetml/2006/main" count="27" uniqueCount="25">
  <si>
    <t>Količina</t>
  </si>
  <si>
    <t>Zap. št.</t>
  </si>
  <si>
    <t>EM</t>
  </si>
  <si>
    <t>Cena za EM brez DDV (€)</t>
  </si>
  <si>
    <t>Vrednost brez DDV (€)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</si>
  <si>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</si>
  <si>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</si>
  <si>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</si>
  <si>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</si>
  <si>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 xml:space="preserve">          SKUPAJ :</t>
  </si>
  <si>
    <t>1.</t>
  </si>
  <si>
    <t>Vrednost         skupaj z DDV (€)</t>
  </si>
  <si>
    <t>Opis blaga</t>
  </si>
  <si>
    <t>Proizvajalec</t>
  </si>
  <si>
    <t>Oznaka/tip</t>
  </si>
  <si>
    <t>kos</t>
  </si>
  <si>
    <t>2.</t>
  </si>
  <si>
    <t>3.</t>
  </si>
  <si>
    <t xml:space="preserve">Enofazni števec s PLC G3 komunikacijskim vmesnikom </t>
  </si>
  <si>
    <t xml:space="preserve">Trifazni števec s PLC G3 komunikacijskim 
vmesnikom </t>
  </si>
  <si>
    <t xml:space="preserve"> PREDRAČUN (OBR-6b) - JN-9/2024-NVV-PLC MERILNA IN KOMUNIKACIJSKA OPREMA</t>
  </si>
  <si>
    <t>Kraj in  datum:</t>
  </si>
  <si>
    <t>Podpis odgovorne osebe:</t>
  </si>
  <si>
    <t>Ponudnik v stolpcu I popravi stopnjo DDV, v kolikor je napačna.</t>
  </si>
  <si>
    <t>Podatkovni zbiralnik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</si>
</sst>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9">
    <xf numFmtId="0" fontId="0" fillId="0" borderId="0" xfId="0"/>
    <xf numFmtId="0" fontId="5" fillId="0" borderId="0" xfId="0" applyFont="1" applyProtection="1"/>
    <xf numFmtId="0" fontId="6" fillId="0" borderId="1" xfId="0" applyFont="1" applyBorder="1" applyAlignment="1" applyProtection="1">
      <alignment horizontal="left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  <protection locked="0"/>
    </xf>
    <xf numFmtId="4" fontId="5" fillId="0" borderId="1" xfId="0" applyNumberFormat="1" applyFont="1" applyBorder="1" applyAlignment="1" applyProtection="1">
      <alignment horizontal="right" vertical="center" wrapText="1"/>
    </xf>
    <xf numFmtId="0" fontId="5" fillId="0" borderId="0" xfId="0" applyFont="1" applyAlignment="1" applyProtection="1">
      <alignment horizontal="left"/>
    </xf>
    <xf numFmtId="4" fontId="4" fillId="0" borderId="15" xfId="0" applyNumberFormat="1" applyFont="1" applyBorder="1" applyAlignment="1" applyProtection="1">
      <alignment horizontal="right" vertical="center" wrapText="1"/>
    </xf>
    <xf numFmtId="4" fontId="4" fillId="0" borderId="16" xfId="0" applyNumberFormat="1" applyFont="1" applyBorder="1" applyAlignment="1" applyProtection="1">
      <alignment horizontal="right" vertical="center" wrapText="1"/>
    </xf>
    <xf numFmtId="0" fontId="4" fillId="0" borderId="0" xfId="0" applyFont="1" applyProtection="1"/>
    <xf numFmtId="0" fontId="5" fillId="0" borderId="0" xfId="0" applyFont="1" applyBorder="1" applyProtection="1"/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right"/>
    </xf>
    <xf numFmtId="0" fontId="4" fillId="0" borderId="17" xfId="0" applyFont="1" applyBorder="1" applyProtection="1"/>
    <xf numFmtId="0" fontId="5" fillId="0" borderId="17" xfId="0" applyFont="1" applyBorder="1" applyAlignment="1" applyProtection="1">
      <alignment horizontal="center"/>
    </xf>
    <xf numFmtId="0" fontId="5" fillId="0" borderId="17" xfId="0" applyFont="1" applyBorder="1" applyAlignment="1" applyProtection="1">
      <alignment horizontal="right"/>
    </xf>
    <xf numFmtId="0" fontId="5" fillId="0" borderId="17" xfId="0" applyFont="1" applyBorder="1" applyProtection="1"/>
    <xf numFmtId="0" fontId="5" fillId="0" borderId="18" xfId="0" applyFont="1" applyBorder="1" applyProtection="1"/>
    <xf numFmtId="0" fontId="6" fillId="0" borderId="1" xfId="0" applyFont="1" applyBorder="1" applyAlignment="1" applyProtection="1">
      <alignment horizontal="left" vertical="center" wrapText="1"/>
      <protection locked="0"/>
    </xf>
    <xf numFmtId="0" fontId="4" fillId="0" borderId="12" xfId="0" applyFont="1" applyBorder="1" applyProtection="1"/>
    <xf numFmtId="0" fontId="4" fillId="0" borderId="13" xfId="0" applyFont="1" applyBorder="1" applyAlignment="1" applyProtection="1">
      <alignment horizontal="left" vertical="center" wrapText="1"/>
    </xf>
    <xf numFmtId="3" fontId="4" fillId="0" borderId="14" xfId="0" applyNumberFormat="1" applyFont="1" applyBorder="1" applyAlignment="1" applyProtection="1">
      <alignment horizontal="left" vertical="center" wrapText="1"/>
    </xf>
    <xf numFmtId="0" fontId="4" fillId="0" borderId="14" xfId="0" applyFont="1" applyBorder="1" applyAlignment="1" applyProtection="1">
      <alignment horizontal="left" vertical="center" wrapText="1"/>
    </xf>
    <xf numFmtId="10" fontId="1" fillId="2" borderId="1" xfId="1" applyNumberFormat="1" applyFont="1" applyBorder="1" applyAlignment="1" applyProtection="1">
      <alignment horizontal="right" vertical="center" wrapText="1" shrinkToFit="1"/>
      <protection locked="0"/>
    </xf>
    <xf numFmtId="4" fontId="4" fillId="0" borderId="14" xfId="0" applyNumberFormat="1" applyFont="1" applyBorder="1" applyAlignment="1" applyProtection="1">
      <alignment horizontal="right" vertical="center"/>
    </xf>
    <xf numFmtId="3" fontId="5" fillId="0" borderId="1" xfId="0" applyNumberFormat="1" applyFont="1" applyBorder="1" applyAlignment="1" applyProtection="1">
      <alignment horizontal="right" vertical="center" wrapText="1"/>
    </xf>
    <xf numFmtId="4" fontId="4" fillId="0" borderId="14" xfId="0" applyNumberFormat="1" applyFont="1" applyBorder="1" applyAlignment="1" applyProtection="1">
      <alignment horizontal="righ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right" vertical="center" wrapText="1"/>
    </xf>
    <xf numFmtId="0" fontId="4" fillId="0" borderId="13" xfId="0" applyFont="1" applyBorder="1" applyAlignment="1" applyProtection="1">
      <alignment horizontal="right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5" fillId="0" borderId="5" xfId="0" applyFont="1" applyBorder="1" applyProtection="1">
      <protection locked="0"/>
    </xf>
    <xf numFmtId="0" fontId="5" fillId="0" borderId="5" xfId="0" applyFont="1" applyBorder="1" applyAlignment="1" applyProtection="1">
      <alignment horizontal="left"/>
      <protection locked="0"/>
    </xf>
    <xf numFmtId="0" fontId="0" fillId="0" borderId="5" xfId="0" applyBorder="1" applyProtection="1">
      <protection locked="0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view="pageBreakPreview" zoomScaleNormal="100" zoomScaleSheetLayoutView="100" workbookViewId="0">
      <selection activeCell="G12" sqref="G12"/>
    </sheetView>
  </sheetViews>
  <sheetFormatPr defaultColWidth="8.85546875" defaultRowHeight="16.5" x14ac:dyDescent="0.3"/>
  <cols>
    <col min="1" max="1" width="8.5703125" style="1" customWidth="1"/>
    <col min="2" max="2" width="42.5703125" style="1" customWidth="1"/>
    <col min="3" max="4" width="35.7109375" style="1" customWidth="1"/>
    <col min="5" max="5" width="12.5703125" style="11" customWidth="1"/>
    <col min="6" max="6" width="8.7109375" style="11" customWidth="1"/>
    <col min="7" max="8" width="15.7109375" style="12" customWidth="1"/>
    <col min="9" max="10" width="15.7109375" style="1" customWidth="1"/>
    <col min="11" max="11" width="20.7109375" style="1" customWidth="1"/>
    <col min="12" max="16384" width="8.85546875" style="1"/>
  </cols>
  <sheetData>
    <row r="1" spans="1:10" ht="39.950000000000003" customHeight="1" thickBot="1" x14ac:dyDescent="0.35">
      <c r="A1" s="19" t="s">
        <v>20</v>
      </c>
      <c r="B1" s="13"/>
      <c r="C1" s="13"/>
      <c r="D1" s="13"/>
      <c r="E1" s="14"/>
      <c r="F1" s="14"/>
      <c r="G1" s="15"/>
      <c r="H1" s="15"/>
      <c r="I1" s="16"/>
      <c r="J1" s="17"/>
    </row>
    <row r="2" spans="1:10" ht="16.5" customHeight="1" x14ac:dyDescent="0.3">
      <c r="A2" s="34" t="s">
        <v>1</v>
      </c>
      <c r="B2" s="37" t="s">
        <v>12</v>
      </c>
      <c r="C2" s="37" t="s">
        <v>13</v>
      </c>
      <c r="D2" s="37" t="s">
        <v>14</v>
      </c>
      <c r="E2" s="37" t="s">
        <v>0</v>
      </c>
      <c r="F2" s="37" t="s">
        <v>2</v>
      </c>
      <c r="G2" s="37" t="s">
        <v>3</v>
      </c>
      <c r="H2" s="40" t="s">
        <v>4</v>
      </c>
      <c r="I2" s="29" t="s">
        <v>8</v>
      </c>
      <c r="J2" s="29" t="s">
        <v>11</v>
      </c>
    </row>
    <row r="3" spans="1:10" ht="16.5" customHeight="1" x14ac:dyDescent="0.3">
      <c r="A3" s="35"/>
      <c r="B3" s="38"/>
      <c r="C3" s="38"/>
      <c r="D3" s="38"/>
      <c r="E3" s="38"/>
      <c r="F3" s="38"/>
      <c r="G3" s="38"/>
      <c r="H3" s="41"/>
      <c r="I3" s="30"/>
      <c r="J3" s="30"/>
    </row>
    <row r="4" spans="1:10" ht="16.5" customHeight="1" thickBot="1" x14ac:dyDescent="0.35">
      <c r="A4" s="36"/>
      <c r="B4" s="39"/>
      <c r="C4" s="39"/>
      <c r="D4" s="39"/>
      <c r="E4" s="39"/>
      <c r="F4" s="39"/>
      <c r="G4" s="39"/>
      <c r="H4" s="42"/>
      <c r="I4" s="31"/>
      <c r="J4" s="31"/>
    </row>
    <row r="5" spans="1:10" ht="39.950000000000003" customHeight="1" x14ac:dyDescent="0.3">
      <c r="A5" s="28" t="s">
        <v>10</v>
      </c>
      <c r="B5" s="2" t="s">
        <v>18</v>
      </c>
      <c r="C5" s="18"/>
      <c r="D5" s="18"/>
      <c r="E5" s="25">
        <v>7000</v>
      </c>
      <c r="F5" s="3" t="s">
        <v>15</v>
      </c>
      <c r="G5" s="4">
        <v>0</v>
      </c>
      <c r="H5" s="5">
        <f>$E5*G5</f>
        <v>0</v>
      </c>
      <c r="I5" s="23">
        <v>0.22</v>
      </c>
      <c r="J5" s="5">
        <f>H5+H5*I5</f>
        <v>0</v>
      </c>
    </row>
    <row r="6" spans="1:10" ht="39.950000000000003" customHeight="1" x14ac:dyDescent="0.3">
      <c r="A6" s="28" t="s">
        <v>16</v>
      </c>
      <c r="B6" s="2" t="s">
        <v>19</v>
      </c>
      <c r="C6" s="18"/>
      <c r="D6" s="18"/>
      <c r="E6" s="25">
        <v>4000</v>
      </c>
      <c r="F6" s="3" t="s">
        <v>15</v>
      </c>
      <c r="G6" s="4">
        <v>0</v>
      </c>
      <c r="H6" s="5">
        <f t="shared" ref="H6:H7" si="0">$E6*G6</f>
        <v>0</v>
      </c>
      <c r="I6" s="23">
        <v>0.22</v>
      </c>
      <c r="J6" s="5">
        <f>H6+H6*I6</f>
        <v>0</v>
      </c>
    </row>
    <row r="7" spans="1:10" s="6" customFormat="1" ht="39.950000000000003" customHeight="1" thickBot="1" x14ac:dyDescent="0.35">
      <c r="A7" s="28" t="s">
        <v>17</v>
      </c>
      <c r="B7" s="27" t="s">
        <v>24</v>
      </c>
      <c r="C7" s="18"/>
      <c r="D7" s="18"/>
      <c r="E7" s="25">
        <v>200</v>
      </c>
      <c r="F7" s="3" t="s">
        <v>15</v>
      </c>
      <c r="G7" s="4">
        <v>0</v>
      </c>
      <c r="H7" s="5">
        <f t="shared" si="0"/>
        <v>0</v>
      </c>
      <c r="I7" s="23">
        <v>0.22</v>
      </c>
      <c r="J7" s="5">
        <f>H7+H7*I7</f>
        <v>0</v>
      </c>
    </row>
    <row r="8" spans="1:10" s="9" customFormat="1" ht="39.950000000000003" customHeight="1" thickBot="1" x14ac:dyDescent="0.25">
      <c r="A8" s="32" t="s">
        <v>9</v>
      </c>
      <c r="B8" s="33"/>
      <c r="C8" s="20"/>
      <c r="D8" s="20"/>
      <c r="E8" s="21"/>
      <c r="F8" s="22"/>
      <c r="G8" s="26"/>
      <c r="H8" s="7">
        <f>SUM(H5:H7)</f>
        <v>0</v>
      </c>
      <c r="I8" s="24">
        <f>J8-H8</f>
        <v>0</v>
      </c>
      <c r="J8" s="8">
        <f>SUM(J5:J7)</f>
        <v>0</v>
      </c>
    </row>
    <row r="9" spans="1:10" ht="16.5" customHeight="1" x14ac:dyDescent="0.3"/>
    <row r="10" spans="1:10" ht="16.5" customHeight="1" x14ac:dyDescent="0.3">
      <c r="B10" s="6"/>
      <c r="C10" s="6"/>
      <c r="D10" s="6"/>
      <c r="E10"/>
      <c r="F10"/>
      <c r="G10"/>
      <c r="H10"/>
      <c r="I10"/>
      <c r="J10"/>
    </row>
    <row r="11" spans="1:10" ht="16.5" customHeight="1" x14ac:dyDescent="0.3">
      <c r="A11" s="43" t="s">
        <v>21</v>
      </c>
      <c r="B11" s="44"/>
      <c r="C11" s="44"/>
      <c r="D11" s="44"/>
      <c r="E11" s="43" t="s">
        <v>22</v>
      </c>
      <c r="F11" s="45"/>
      <c r="G11" s="45"/>
      <c r="H11" s="45"/>
      <c r="I11" s="45"/>
      <c r="J11" s="45"/>
    </row>
    <row r="12" spans="1:10" ht="39.950000000000003" customHeight="1" x14ac:dyDescent="0.3">
      <c r="A12" s="46"/>
      <c r="B12" s="47"/>
      <c r="C12" s="44"/>
      <c r="D12" s="44"/>
      <c r="E12" s="48"/>
      <c r="F12" s="48"/>
      <c r="G12" s="48"/>
      <c r="H12" s="48"/>
      <c r="I12" s="48"/>
      <c r="J12" s="45"/>
    </row>
    <row r="13" spans="1:10" x14ac:dyDescent="0.3">
      <c r="B13" s="6"/>
      <c r="C13" s="6"/>
      <c r="D13" s="6"/>
      <c r="E13" s="1"/>
      <c r="F13" s="10"/>
      <c r="G13" s="10"/>
      <c r="H13" s="10"/>
    </row>
    <row r="14" spans="1:10" x14ac:dyDescent="0.3">
      <c r="A14" s="9" t="s">
        <v>5</v>
      </c>
      <c r="E14"/>
      <c r="F14"/>
      <c r="G14"/>
      <c r="H14"/>
      <c r="I14"/>
    </row>
    <row r="15" spans="1:10" ht="16.5" customHeight="1" x14ac:dyDescent="0.3">
      <c r="A15" s="9"/>
      <c r="E15" s="10"/>
      <c r="F15" s="10"/>
      <c r="G15" s="10"/>
      <c r="H15" s="10"/>
    </row>
    <row r="16" spans="1:10" x14ac:dyDescent="0.3">
      <c r="A16" s="9" t="s">
        <v>6</v>
      </c>
      <c r="B16" s="9"/>
      <c r="E16" s="1"/>
      <c r="G16" s="11"/>
      <c r="I16" s="12"/>
    </row>
    <row r="17" spans="1:9" x14ac:dyDescent="0.3">
      <c r="A17" s="9" t="s">
        <v>23</v>
      </c>
      <c r="B17" s="9"/>
      <c r="E17" s="1"/>
      <c r="G17" s="11"/>
      <c r="I17" s="12"/>
    </row>
    <row r="18" spans="1:9" x14ac:dyDescent="0.3">
      <c r="A18" s="9" t="s">
        <v>7</v>
      </c>
      <c r="B18" s="9"/>
      <c r="E18" s="1"/>
      <c r="G18" s="11"/>
      <c r="I18" s="12"/>
    </row>
  </sheetData>
  <sheetProtection algorithmName="SHA-512" hashValue="m0L7eixQ60lBK9thIk1ybbtG4aH0c/hehNzLq9VYG/yvmSuEW66eTX/vxlzcBxnpGlx0w6mK+rLbSTomnhOoCQ==" saltValue="Jxaj4/CHpOFFcO4eprFKRw==" spinCount="100000" sheet="1" selectLockedCells="1"/>
  <customSheetViews>
    <customSheetView guid="{9A7002DF-3E0C-44C8-962A-3785A2E8A5A7}" scale="110" showPageBreaks="1" printArea="1" view="pageBreakPreview">
      <selection activeCell="C5" sqref="C5"/>
      <pageMargins left="0.7" right="0.7" top="0.53489583333333335" bottom="0.75" header="0.3" footer="0.3"/>
      <pageSetup paperSize="9" scale="79" orientation="landscape" r:id="rId1"/>
    </customSheetView>
    <customSheetView guid="{EBEC7A15-105B-4084-B33A-F842D6CF16A0}" showPageBreaks="1" printArea="1" view="pageBreakPreview">
      <pageMargins left="0.7" right="0.7" top="0.75" bottom="0.75" header="0.3" footer="0.3"/>
      <pageSetup paperSize="9" orientation="landscape" r:id="rId2"/>
    </customSheetView>
    <customSheetView guid="{8BF83AAC-87BF-44D1-9EE3-FF9183BECAC2}" showPageBreaks="1" printArea="1" view="pageBreakPreview">
      <selection activeCell="A2" sqref="A2:A4"/>
      <pageMargins left="0.7" right="0.7" top="0.75" bottom="0.75" header="0.3" footer="0.3"/>
      <pageSetup paperSize="9" scale="79" orientation="landscape" r:id="rId3"/>
    </customSheetView>
  </customSheetViews>
  <mergeCells count="11">
    <mergeCell ref="I2:I4"/>
    <mergeCell ref="J2:J4"/>
    <mergeCell ref="A8:B8"/>
    <mergeCell ref="A2:A4"/>
    <mergeCell ref="B2:B4"/>
    <mergeCell ref="G2:G4"/>
    <mergeCell ref="H2:H4"/>
    <mergeCell ref="E2:E4"/>
    <mergeCell ref="F2:F4"/>
    <mergeCell ref="C2:C4"/>
    <mergeCell ref="D2:D4"/>
  </mergeCells>
  <phoneticPr fontId="3" type="noConversion"/>
  <dataValidations count="1">
    <dataValidation type="custom" allowBlank="1" showInputMessage="1" showErrorMessage="1" error="Vse cene na enoto morajo biti vnesene v ponudbeni predračun na dve decimalni mesti natančno !" sqref="E5:E7 G5:G7" xr:uid="{00000000-0002-0000-0000-000000000000}">
      <formula1>OR(ROUND(MOD(E5*100,1),3)=0,ROUND(MOD(E5*100,1),3)=1)</formula1>
    </dataValidation>
  </dataValidations>
  <pageMargins left="0.7" right="0.7" top="0.53489583333333335" bottom="0.75" header="0.3" footer="0.3"/>
  <pageSetup paperSize="9" scale="63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1</vt:lpstr>
      <vt:lpstr>'Sklop 1'!Področje_tiskanja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Romanić Jožica</cp:lastModifiedBy>
  <cp:lastPrinted>2022-10-14T09:19:17Z</cp:lastPrinted>
  <dcterms:created xsi:type="dcterms:W3CDTF">2013-06-04T10:12:30Z</dcterms:created>
  <dcterms:modified xsi:type="dcterms:W3CDTF">2024-04-09T10:43:16Z</dcterms:modified>
</cp:coreProperties>
</file>